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2. ТЕНДЕРЫ\4. ЖК Салехард\109 (Т) 112 (Т) Благоустройство и отмостка\Претенденту 109(Т); 112(Т) Благоустройство  и отмостка\ОБЯЗАТЕЛЬНО ДЛЯ ЗАПОЛНЕНИЯ\"/>
    </mc:Choice>
  </mc:AlternateContent>
  <xr:revisionPtr revIDLastSave="0" documentId="13_ncr:1_{A73E5F88-FCE7-40D4-B9FC-D4E98998451B}" xr6:coauthVersionLast="47" xr6:coauthVersionMax="47" xr10:uidLastSave="{00000000-0000-0000-0000-000000000000}"/>
  <bookViews>
    <workbookView xWindow="14775" yWindow="900" windowWidth="17730" windowHeight="19140" xr2:uid="{00000000-000D-0000-FFFF-FFFF00000000}"/>
  </bookViews>
  <sheets>
    <sheet name="Лист1" sheetId="1" r:id="rId1"/>
  </sheets>
  <definedNames>
    <definedName name="_xlnm._FilterDatabase" localSheetId="0" hidden="1">Лист1!$A$6:$H$78</definedName>
    <definedName name="_xlnm.Print_Area" localSheetId="0">Лист1!$A$1:$G$83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1" l="1"/>
  <c r="F77" i="1"/>
  <c r="F48" i="1"/>
  <c r="F50" i="1"/>
  <c r="F76" i="1"/>
  <c r="F75" i="1"/>
  <c r="F68" i="1"/>
  <c r="F69" i="1"/>
  <c r="F70" i="1"/>
  <c r="F67" i="1"/>
  <c r="F63" i="1"/>
  <c r="F64" i="1"/>
  <c r="F65" i="1"/>
  <c r="F62" i="1"/>
  <c r="F55" i="1"/>
  <c r="F56" i="1"/>
  <c r="F57" i="1"/>
  <c r="F58" i="1"/>
  <c r="F59" i="1"/>
  <c r="F54" i="1"/>
  <c r="F42" i="1"/>
  <c r="F43" i="1"/>
  <c r="F44" i="1"/>
  <c r="F41" i="1"/>
  <c r="F36" i="1"/>
  <c r="F37" i="1"/>
  <c r="F38" i="1"/>
  <c r="F39" i="1"/>
  <c r="F35" i="1"/>
  <c r="F30" i="1"/>
  <c r="F31" i="1"/>
  <c r="F32" i="1"/>
  <c r="F29" i="1"/>
  <c r="F21" i="1"/>
  <c r="F22" i="1"/>
  <c r="F23" i="1"/>
  <c r="F24" i="1"/>
  <c r="F25" i="1"/>
  <c r="F26" i="1"/>
  <c r="F14" i="1"/>
  <c r="F12" i="1"/>
  <c r="F10" i="1"/>
  <c r="F73" i="1"/>
  <c r="F71" i="1"/>
  <c r="D66" i="1"/>
  <c r="F66" i="1" s="1"/>
  <c r="F60" i="1"/>
  <c r="F52" i="1"/>
  <c r="F45" i="1"/>
  <c r="D40" i="1"/>
  <c r="F40" i="1" s="1"/>
  <c r="F33" i="1"/>
  <c r="F27" i="1"/>
  <c r="F19" i="1"/>
  <c r="F17" i="1"/>
  <c r="F9" i="1"/>
  <c r="F13" i="1" l="1"/>
  <c r="F11" i="1"/>
</calcChain>
</file>

<file path=xl/sharedStrings.xml><?xml version="1.0" encoding="utf-8"?>
<sst xmlns="http://schemas.openxmlformats.org/spreadsheetml/2006/main" count="209" uniqueCount="89">
  <si>
    <t>Ед. изм.</t>
  </si>
  <si>
    <t>№ п/п</t>
  </si>
  <si>
    <t>Примечание</t>
  </si>
  <si>
    <t>Приложение № ___
к Договору субподряда 
№ ___________ от ____.____.202__ г.</t>
  </si>
  <si>
    <t>Наименование работ и техническая характеристика</t>
  </si>
  <si>
    <t>Смета №1</t>
  </si>
  <si>
    <t>Объем работ</t>
  </si>
  <si>
    <t>Подрядчик:
ООО «ССК»
Генеральный директор
__________________ /Анисимов Е.Г./ 
м.п.</t>
  </si>
  <si>
    <r>
      <t xml:space="preserve">Стоимость, руб.,
</t>
    </r>
    <r>
      <rPr>
        <b/>
        <sz val="11"/>
        <color theme="1"/>
        <rFont val="Times New Roman"/>
        <family val="1"/>
        <charset val="204"/>
      </rPr>
      <t>без НДС</t>
    </r>
  </si>
  <si>
    <r>
      <t>Цена за единицу, руб.</t>
    </r>
    <r>
      <rPr>
        <b/>
        <sz val="11"/>
        <color theme="1"/>
        <rFont val="Times New Roman"/>
        <family val="1"/>
        <charset val="204"/>
      </rPr>
      <t xml:space="preserve"> без НДС</t>
    </r>
  </si>
  <si>
    <t>Субподрядчик: 
_______________/                              ./
м.п.</t>
  </si>
  <si>
    <t>Указать НДС</t>
  </si>
  <si>
    <t>1</t>
  </si>
  <si>
    <t>2</t>
  </si>
  <si>
    <t>3</t>
  </si>
  <si>
    <t xml:space="preserve">Объект: Жилой комплекс (ГП-13, ГП-14, ГП-15, ГП-16, ГП-16.1), расположенный по адресу: Ямало-Ненецкий округ, г.Салехард, правый берег р.Шайтанка </t>
  </si>
  <si>
    <t>Устройство песчаного основания,
согласно СП 45.13330.2017 коэффициент уплотнения - 0,95</t>
  </si>
  <si>
    <t>м2</t>
  </si>
  <si>
    <t>Подготовительные земляные работы не требуются</t>
  </si>
  <si>
    <t xml:space="preserve">Устройство щебеночного основания t=100 мм с трамбовкой </t>
  </si>
  <si>
    <t xml:space="preserve">Устройство отмостки из бетона В25, t=100-150 мм </t>
  </si>
  <si>
    <t>м3</t>
  </si>
  <si>
    <t>29,1</t>
  </si>
  <si>
    <t xml:space="preserve">Примечание: при приемке выполненных работ, объемы работ уточняются с фактическими выполненными работами. </t>
  </si>
  <si>
    <t>Устройство благоустройства территории ГП-13, ГП-14, ГП-15 (1, 2 очереди 1 этапа)</t>
  </si>
  <si>
    <t>Комплекс земляных работ ГП-13, ГП-14, ГП-15 (1 очередь 1 этапа)</t>
  </si>
  <si>
    <t>Разработка грунта бульдозером до планируемых отметок с перемещением от 20 до 120м по площадке стр-ва (срезка сущ.насыпи до проектных отметок)</t>
  </si>
  <si>
    <t>Комплекс общеплощадочных работ ГП-13, ГП-14, ГП-15 (1 очередь 1 этапа)</t>
  </si>
  <si>
    <t>Устройство проездов тип 1 (проезд ГП-13, ГП-14, ГП-15):</t>
  </si>
  <si>
    <t xml:space="preserve"> -Уплотненный грунт</t>
  </si>
  <si>
    <t xml:space="preserve"> -Песок мелкий по ГОСТ 8736-93*         - 0.20 м</t>
  </si>
  <si>
    <t xml:space="preserve"> -Щебень М1000, фр.20-40, 40-70 по ГОСТ 3344-83 - 0,20 м</t>
  </si>
  <si>
    <t xml:space="preserve"> -Битум БНД 60/90 по ГОСТ 22245-90* (расход 1,1л/м2)</t>
  </si>
  <si>
    <t>л</t>
  </si>
  <si>
    <t xml:space="preserve"> -Пористый горячий крупнозернистый а/б по ГОСТ 9128-2009 -0,06 м</t>
  </si>
  <si>
    <t xml:space="preserve"> -Плотный горячий мелкозернистый асфальтобетон, тип В. Марка II по ГОСТ 9128-2009 -0,05 м</t>
  </si>
  <si>
    <t xml:space="preserve"> Уплотненный грунт</t>
  </si>
  <si>
    <t xml:space="preserve"> Песок мелкий по ГОСТ 8736-93*         - 0.20 м</t>
  </si>
  <si>
    <t xml:space="preserve"> Щебень М1000, фр.20-40, 40-70 по ГОСТ 3344-83 - 0,20 м</t>
  </si>
  <si>
    <t xml:space="preserve"> Битум БНД 60/90 по ГОСТ 22245-90* (расход 1,1л/м2)</t>
  </si>
  <si>
    <t xml:space="preserve"> Пористый горячий крупнозернистый а/б по ГОСТ 9128-2009 -0,06 м</t>
  </si>
  <si>
    <t xml:space="preserve"> Плотный горячий мелкозернистый асфальтобетон, тип В. Марка II по ГОСТ 9128-2009 -0,05 м</t>
  </si>
  <si>
    <t>Устройство тротуаров тип 2 (тротуар ГП-13, ГП-14, ГП-15):</t>
  </si>
  <si>
    <t xml:space="preserve"> -Песок мелкий по ГОСТ 8736-93*         - 0.20м </t>
  </si>
  <si>
    <t xml:space="preserve"> -Щебень фракционный М1000, уложенный методом заклинки (фр.20-40, 40-70 по ГОСТ 3344-83 - 0,15 м</t>
  </si>
  <si>
    <t>Устройство площадок тип 4: (площадки ГП-13, ГП-14, ГП-15):</t>
  </si>
  <si>
    <t>- Песок мелкий по ГОСТ 8736-93*         - 0.20м</t>
  </si>
  <si>
    <t xml:space="preserve"> - Резиновое покрытие детских площадок резиновая крошка - 0,05 м</t>
  </si>
  <si>
    <t>Устройство бортовых камней :</t>
  </si>
  <si>
    <t xml:space="preserve"> - Подушка из щебня фр.20-40 под камни бортовые по ГОСТ 3344-83 (638х0,35)+(1556х0,28)х0,1</t>
  </si>
  <si>
    <t xml:space="preserve"> - Бетон В15 по ГОСТ 26633-91</t>
  </si>
  <si>
    <t>- Установка бортового камня БР 100.30.15 ГОСТ 6665-91</t>
  </si>
  <si>
    <t>м.п.</t>
  </si>
  <si>
    <t>- Установка бортового камня БР 100.20.08 ГОСТ 6665-91</t>
  </si>
  <si>
    <t>Устройство тактильной плитки для МГН:</t>
  </si>
  <si>
    <t xml:space="preserve"> -Предупредительная тактильная плитка ГОСТ Р 52875-2018 (осязательная  полоса) -  (0,5*0,5*0,08м)</t>
  </si>
  <si>
    <t>шт.</t>
  </si>
  <si>
    <t>65</t>
  </si>
  <si>
    <t>материал Заказчика</t>
  </si>
  <si>
    <t>Комплекс работ по устройству лотков водоотводных с решеткой ГП-13, ГП-14, ГП-15 (1 очередь 1 этапа)</t>
  </si>
  <si>
    <t>Устройство лотков водоотводных с решеткой</t>
  </si>
  <si>
    <t>Комплекс земляных работ за ГП-14 (2 очередь 1 этапа)</t>
  </si>
  <si>
    <t>Комплекс общеплощадочных работ за ГП-14 (2 очередь 1 этапа)</t>
  </si>
  <si>
    <t>Устройство проездов тип 1 (проезд за ГП-14):</t>
  </si>
  <si>
    <t>Устройство тротуаров тип 2 (тротуар за ГП-14):</t>
  </si>
  <si>
    <t>Нанесение дорожной разметки, знаков для МГН</t>
  </si>
  <si>
    <t>Комплекс работ по устройству лотков водоотводных с решеткой за ГП-14 (2 очередь 1 этапа)</t>
  </si>
  <si>
    <t>материал Подрядчика</t>
  </si>
  <si>
    <t>7930,40</t>
  </si>
  <si>
    <t>НДС (5%, 7%, 22%)</t>
  </si>
  <si>
    <t>Стоимость, в руб, с учетом НДС (5%, 7%, 22%)</t>
  </si>
  <si>
    <t>Устройство отмостки на ГП-13</t>
  </si>
  <si>
    <t xml:space="preserve"> -Песок среднезернистый ГОСТ 8736-93 </t>
  </si>
  <si>
    <t xml:space="preserve"> -Щебень М1000, фр.20-40 по ГОСТ 8267-93</t>
  </si>
  <si>
    <t xml:space="preserve"> -Бетон класса В25 по ГОСТ 26633-2015</t>
  </si>
  <si>
    <t xml:space="preserve">Готовый бетон класса В25 </t>
  </si>
  <si>
    <t>296,4</t>
  </si>
  <si>
    <t>580,6</t>
  </si>
  <si>
    <t>435,5</t>
  </si>
  <si>
    <t>282,9</t>
  </si>
  <si>
    <t>212,2</t>
  </si>
  <si>
    <t>1414,7</t>
  </si>
  <si>
    <t>541,5</t>
  </si>
  <si>
    <t>41,5</t>
  </si>
  <si>
    <t>31,2</t>
  </si>
  <si>
    <t xml:space="preserve">Материалы </t>
  </si>
  <si>
    <t>Стоимость СМР, в руб, без учета НДС</t>
  </si>
  <si>
    <t>Стоимость МТР, в руб, без учета НДС</t>
  </si>
  <si>
    <t>Вид работ: Комплекс работ по благоустройству и устройству отмостки на ГП-13, ГП-14, ГП-15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</si>
</sst>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0" tint="-0.499984740745262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Border="1"/>
    <xf numFmtId="0" fontId="2" fillId="0" borderId="1" xfId="0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2" fillId="0" borderId="0" xfId="0" applyNumberFormat="1" applyFont="1" applyAlignment="1">
      <alignment horizontal="left" wrapText="1"/>
    </xf>
    <xf numFmtId="2" fontId="2" fillId="0" borderId="0" xfId="0" applyNumberFormat="1" applyFont="1"/>
    <xf numFmtId="49" fontId="2" fillId="0" borderId="0" xfId="0" applyNumberFormat="1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49" fontId="2" fillId="0" borderId="0" xfId="0" applyNumberFormat="1" applyFont="1"/>
    <xf numFmtId="0" fontId="3" fillId="0" borderId="1" xfId="0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/>
    <xf numFmtId="0" fontId="2" fillId="0" borderId="0" xfId="0" applyNumberFormat="1" applyFont="1"/>
    <xf numFmtId="0" fontId="5" fillId="0" borderId="0" xfId="0" applyFont="1" applyFill="1" applyAlignment="1">
      <alignment horizontal="left" vertical="top" wrapText="1"/>
    </xf>
    <xf numFmtId="4" fontId="3" fillId="0" borderId="1" xfId="1" applyNumberFormat="1" applyFont="1" applyFill="1" applyBorder="1" applyAlignment="1">
      <alignment horizontal="center" vertical="center"/>
    </xf>
    <xf numFmtId="0" fontId="6" fillId="0" borderId="0" xfId="2" applyFont="1" applyBorder="1" applyAlignment="1">
      <alignment horizontal="right" vertical="top"/>
    </xf>
    <xf numFmtId="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9" fillId="0" borderId="1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6" fillId="0" borderId="1" xfId="2" applyFont="1" applyBorder="1" applyAlignment="1">
      <alignment horizontal="right" vertical="top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left" wrapText="1"/>
    </xf>
    <xf numFmtId="0" fontId="11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4" fontId="12" fillId="0" borderId="1" xfId="0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14" fillId="0" borderId="0" xfId="0" applyFont="1" applyBorder="1"/>
    <xf numFmtId="0" fontId="11" fillId="2" borderId="3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left" vertical="center"/>
    </xf>
    <xf numFmtId="0" fontId="3" fillId="2" borderId="5" xfId="0" applyNumberFormat="1" applyFont="1" applyFill="1" applyBorder="1" applyAlignment="1">
      <alignment horizontal="left" vertical="center"/>
    </xf>
    <xf numFmtId="0" fontId="3" fillId="2" borderId="4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/>
    </xf>
    <xf numFmtId="4" fontId="15" fillId="0" borderId="1" xfId="0" applyNumberFormat="1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6" fillId="0" borderId="0" xfId="0" applyFont="1" applyBorder="1"/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/>
    </xf>
    <xf numFmtId="4" fontId="15" fillId="0" borderId="1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Ф-2 кровля уч.356 ПЖС №3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"/>
  <sheetViews>
    <sheetView tabSelected="1" view="pageBreakPreview" topLeftCell="A43" zoomScaleNormal="100" zoomScaleSheetLayoutView="100" workbookViewId="0">
      <selection activeCell="E8" sqref="E8"/>
    </sheetView>
  </sheetViews>
  <sheetFormatPr defaultColWidth="9.140625" defaultRowHeight="15" x14ac:dyDescent="0.25"/>
  <cols>
    <col min="1" max="1" width="8" style="16" customWidth="1"/>
    <col min="2" max="2" width="50" style="22" customWidth="1"/>
    <col min="3" max="3" width="11.140625" style="1" customWidth="1"/>
    <col min="4" max="4" width="14.5703125" style="26" bestFit="1" customWidth="1"/>
    <col min="5" max="5" width="17.28515625" style="1" customWidth="1"/>
    <col min="6" max="6" width="18.140625" style="12" customWidth="1"/>
    <col min="7" max="7" width="31.7109375" style="1" customWidth="1"/>
    <col min="8" max="8" width="15" style="1" customWidth="1"/>
    <col min="9" max="16384" width="9.140625" style="1"/>
  </cols>
  <sheetData>
    <row r="1" spans="1:8" ht="49.5" customHeight="1" x14ac:dyDescent="0.25">
      <c r="A1" s="40" t="s">
        <v>3</v>
      </c>
      <c r="B1" s="40"/>
      <c r="C1" s="40"/>
      <c r="D1" s="40"/>
      <c r="E1" s="40"/>
      <c r="F1" s="40"/>
      <c r="G1" s="40"/>
      <c r="H1" s="2"/>
    </row>
    <row r="2" spans="1:8" x14ac:dyDescent="0.25">
      <c r="A2" s="41" t="s">
        <v>5</v>
      </c>
      <c r="B2" s="41"/>
      <c r="C2" s="41"/>
      <c r="D2" s="41"/>
      <c r="E2" s="41"/>
      <c r="F2" s="41"/>
      <c r="G2" s="41"/>
      <c r="H2" s="2"/>
    </row>
    <row r="3" spans="1:8" x14ac:dyDescent="0.25">
      <c r="A3" s="41" t="s">
        <v>15</v>
      </c>
      <c r="B3" s="41"/>
      <c r="C3" s="41"/>
      <c r="D3" s="41"/>
      <c r="E3" s="41"/>
      <c r="F3" s="41"/>
      <c r="G3" s="41"/>
      <c r="H3" s="2"/>
    </row>
    <row r="4" spans="1:8" ht="15" customHeight="1" x14ac:dyDescent="0.25">
      <c r="A4" s="42" t="s">
        <v>88</v>
      </c>
      <c r="B4" s="43"/>
      <c r="C4" s="43"/>
      <c r="D4" s="43"/>
      <c r="E4" s="43"/>
      <c r="F4" s="43"/>
      <c r="G4" s="43"/>
      <c r="H4" s="2"/>
    </row>
    <row r="5" spans="1:8" x14ac:dyDescent="0.25">
      <c r="A5" s="13"/>
      <c r="B5" s="20"/>
      <c r="C5" s="19"/>
      <c r="D5" s="23"/>
      <c r="E5" s="19"/>
      <c r="F5" s="8"/>
      <c r="G5" s="19"/>
      <c r="H5" s="2"/>
    </row>
    <row r="6" spans="1:8" ht="30.75" customHeight="1" x14ac:dyDescent="0.25">
      <c r="A6" s="14" t="s">
        <v>1</v>
      </c>
      <c r="B6" s="4" t="s">
        <v>4</v>
      </c>
      <c r="C6" s="7" t="s">
        <v>0</v>
      </c>
      <c r="D6" s="24" t="s">
        <v>6</v>
      </c>
      <c r="E6" s="4" t="s">
        <v>9</v>
      </c>
      <c r="F6" s="9" t="s">
        <v>8</v>
      </c>
      <c r="G6" s="4" t="s">
        <v>2</v>
      </c>
      <c r="H6" s="2"/>
    </row>
    <row r="7" spans="1:8" s="26" customFormat="1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25"/>
    </row>
    <row r="8" spans="1:8" s="26" customFormat="1" ht="18" customHeight="1" x14ac:dyDescent="0.25">
      <c r="A8" s="60" t="s">
        <v>71</v>
      </c>
      <c r="B8" s="61"/>
      <c r="C8" s="61"/>
      <c r="D8" s="62"/>
      <c r="E8" s="63"/>
      <c r="F8" s="63"/>
      <c r="G8" s="64"/>
      <c r="H8" s="25"/>
    </row>
    <row r="9" spans="1:8" s="6" customFormat="1" ht="47.25" x14ac:dyDescent="0.25">
      <c r="A9" s="34" t="s">
        <v>12</v>
      </c>
      <c r="B9" s="35" t="s">
        <v>16</v>
      </c>
      <c r="C9" s="34" t="s">
        <v>17</v>
      </c>
      <c r="D9" s="65">
        <v>224</v>
      </c>
      <c r="E9" s="36"/>
      <c r="F9" s="37">
        <f>E9*D9</f>
        <v>0</v>
      </c>
      <c r="G9" s="33" t="s">
        <v>18</v>
      </c>
      <c r="H9" s="5"/>
    </row>
    <row r="10" spans="1:8" s="54" customFormat="1" ht="15.75" x14ac:dyDescent="0.25">
      <c r="A10" s="48"/>
      <c r="B10" s="49" t="s">
        <v>72</v>
      </c>
      <c r="C10" s="48" t="s">
        <v>21</v>
      </c>
      <c r="D10" s="66">
        <v>49.280000000000008</v>
      </c>
      <c r="E10" s="50"/>
      <c r="F10" s="51">
        <f>E10*D10</f>
        <v>0</v>
      </c>
      <c r="G10" s="52" t="s">
        <v>67</v>
      </c>
      <c r="H10" s="53"/>
    </row>
    <row r="11" spans="1:8" s="6" customFormat="1" ht="31.5" x14ac:dyDescent="0.25">
      <c r="A11" s="34" t="s">
        <v>13</v>
      </c>
      <c r="B11" s="35" t="s">
        <v>19</v>
      </c>
      <c r="C11" s="34" t="s">
        <v>17</v>
      </c>
      <c r="D11" s="65">
        <v>224</v>
      </c>
      <c r="E11" s="36"/>
      <c r="F11" s="37">
        <f>E11*D11</f>
        <v>0</v>
      </c>
      <c r="G11" s="33"/>
      <c r="H11" s="5"/>
    </row>
    <row r="12" spans="1:8" s="54" customFormat="1" ht="15.75" x14ac:dyDescent="0.25">
      <c r="A12" s="48"/>
      <c r="B12" s="49" t="s">
        <v>73</v>
      </c>
      <c r="C12" s="48" t="s">
        <v>21</v>
      </c>
      <c r="D12" s="66">
        <v>24.640000000000004</v>
      </c>
      <c r="E12" s="50"/>
      <c r="F12" s="51">
        <f>E12*D12</f>
        <v>0</v>
      </c>
      <c r="G12" s="52" t="s">
        <v>67</v>
      </c>
      <c r="H12" s="53"/>
    </row>
    <row r="13" spans="1:8" s="6" customFormat="1" ht="31.5" x14ac:dyDescent="0.25">
      <c r="A13" s="34" t="s">
        <v>14</v>
      </c>
      <c r="B13" s="35" t="s">
        <v>20</v>
      </c>
      <c r="C13" s="34" t="s">
        <v>21</v>
      </c>
      <c r="D13" s="65">
        <v>29.1</v>
      </c>
      <c r="E13" s="36"/>
      <c r="F13" s="37">
        <f>E13*D13</f>
        <v>0</v>
      </c>
      <c r="G13" s="33" t="s">
        <v>75</v>
      </c>
      <c r="H13" s="5"/>
    </row>
    <row r="14" spans="1:8" s="6" customFormat="1" ht="15.75" x14ac:dyDescent="0.25">
      <c r="A14" s="48"/>
      <c r="B14" s="49" t="s">
        <v>74</v>
      </c>
      <c r="C14" s="48" t="s">
        <v>21</v>
      </c>
      <c r="D14" s="66" t="s">
        <v>22</v>
      </c>
      <c r="E14" s="50"/>
      <c r="F14" s="51">
        <f>E14*D14</f>
        <v>0</v>
      </c>
      <c r="G14" s="67" t="s">
        <v>67</v>
      </c>
      <c r="H14" s="5"/>
    </row>
    <row r="15" spans="1:8" s="6" customFormat="1" ht="18.75" customHeight="1" x14ac:dyDescent="0.25">
      <c r="A15" s="55" t="s">
        <v>24</v>
      </c>
      <c r="B15" s="56"/>
      <c r="C15" s="56"/>
      <c r="D15" s="56"/>
      <c r="E15" s="57"/>
      <c r="F15" s="58"/>
      <c r="G15" s="59"/>
      <c r="H15" s="5"/>
    </row>
    <row r="16" spans="1:8" s="6" customFormat="1" ht="18" customHeight="1" x14ac:dyDescent="0.25">
      <c r="A16" s="45" t="s">
        <v>25</v>
      </c>
      <c r="B16" s="46"/>
      <c r="C16" s="46"/>
      <c r="D16" s="46"/>
      <c r="E16" s="47"/>
      <c r="F16" s="37"/>
      <c r="G16" s="33"/>
      <c r="H16" s="5"/>
    </row>
    <row r="17" spans="1:8" s="6" customFormat="1" ht="63" x14ac:dyDescent="0.25">
      <c r="A17" s="34" t="s">
        <v>12</v>
      </c>
      <c r="B17" s="35" t="s">
        <v>26</v>
      </c>
      <c r="C17" s="34" t="s">
        <v>17</v>
      </c>
      <c r="D17" s="34" t="s">
        <v>68</v>
      </c>
      <c r="E17" s="36"/>
      <c r="F17" s="37">
        <f>E17*D17</f>
        <v>0</v>
      </c>
      <c r="G17" s="33"/>
      <c r="H17" s="5"/>
    </row>
    <row r="18" spans="1:8" s="6" customFormat="1" ht="15.75" x14ac:dyDescent="0.25">
      <c r="A18" s="45" t="s">
        <v>27</v>
      </c>
      <c r="B18" s="46"/>
      <c r="C18" s="46"/>
      <c r="D18" s="46"/>
      <c r="E18" s="47"/>
      <c r="F18" s="37"/>
      <c r="G18" s="33"/>
      <c r="H18" s="5"/>
    </row>
    <row r="19" spans="1:8" s="6" customFormat="1" ht="31.5" x14ac:dyDescent="0.25">
      <c r="A19" s="34" t="s">
        <v>13</v>
      </c>
      <c r="B19" s="35" t="s">
        <v>28</v>
      </c>
      <c r="C19" s="34" t="s">
        <v>17</v>
      </c>
      <c r="D19" s="34">
        <v>1482</v>
      </c>
      <c r="E19" s="36"/>
      <c r="F19" s="37">
        <f>E19*D19</f>
        <v>0</v>
      </c>
      <c r="G19" s="33"/>
      <c r="H19" s="5"/>
    </row>
    <row r="20" spans="1:8" s="54" customFormat="1" ht="15.75" x14ac:dyDescent="0.25">
      <c r="A20" s="48"/>
      <c r="B20" s="49" t="s">
        <v>36</v>
      </c>
      <c r="C20" s="48" t="s">
        <v>17</v>
      </c>
      <c r="D20" s="48">
        <v>1482</v>
      </c>
      <c r="E20" s="50"/>
      <c r="F20" s="51"/>
      <c r="G20" s="52"/>
      <c r="H20" s="53"/>
    </row>
    <row r="21" spans="1:8" s="54" customFormat="1" ht="15.75" x14ac:dyDescent="0.25">
      <c r="A21" s="48"/>
      <c r="B21" s="49" t="s">
        <v>37</v>
      </c>
      <c r="C21" s="48" t="s">
        <v>21</v>
      </c>
      <c r="D21" s="48" t="s">
        <v>76</v>
      </c>
      <c r="E21" s="50"/>
      <c r="F21" s="51">
        <f t="shared" ref="F21:F26" si="0">E21*D21</f>
        <v>0</v>
      </c>
      <c r="G21" s="33" t="s">
        <v>67</v>
      </c>
      <c r="H21" s="53"/>
    </row>
    <row r="22" spans="1:8" s="54" customFormat="1" ht="31.5" x14ac:dyDescent="0.25">
      <c r="A22" s="48"/>
      <c r="B22" s="49" t="s">
        <v>38</v>
      </c>
      <c r="C22" s="48" t="s">
        <v>21</v>
      </c>
      <c r="D22" s="48" t="s">
        <v>76</v>
      </c>
      <c r="E22" s="50"/>
      <c r="F22" s="51">
        <f t="shared" si="0"/>
        <v>0</v>
      </c>
      <c r="G22" s="33" t="s">
        <v>67</v>
      </c>
      <c r="H22" s="53"/>
    </row>
    <row r="23" spans="1:8" s="54" customFormat="1" ht="31.5" x14ac:dyDescent="0.25">
      <c r="A23" s="48"/>
      <c r="B23" s="49" t="s">
        <v>39</v>
      </c>
      <c r="C23" s="48" t="s">
        <v>33</v>
      </c>
      <c r="D23" s="48">
        <v>1630.2</v>
      </c>
      <c r="E23" s="50"/>
      <c r="F23" s="51">
        <f t="shared" si="0"/>
        <v>0</v>
      </c>
      <c r="G23" s="33" t="s">
        <v>67</v>
      </c>
      <c r="H23" s="53"/>
    </row>
    <row r="24" spans="1:8" s="54" customFormat="1" ht="31.5" x14ac:dyDescent="0.25">
      <c r="A24" s="48"/>
      <c r="B24" s="49" t="s">
        <v>40</v>
      </c>
      <c r="C24" s="48" t="s">
        <v>21</v>
      </c>
      <c r="D24" s="48">
        <v>88.92</v>
      </c>
      <c r="E24" s="50"/>
      <c r="F24" s="51">
        <f t="shared" si="0"/>
        <v>0</v>
      </c>
      <c r="G24" s="33" t="s">
        <v>67</v>
      </c>
      <c r="H24" s="53"/>
    </row>
    <row r="25" spans="1:8" s="54" customFormat="1" ht="31.5" x14ac:dyDescent="0.25">
      <c r="A25" s="48"/>
      <c r="B25" s="49" t="s">
        <v>39</v>
      </c>
      <c r="C25" s="48" t="s">
        <v>33</v>
      </c>
      <c r="D25" s="48">
        <v>1630.2</v>
      </c>
      <c r="E25" s="50"/>
      <c r="F25" s="51">
        <f t="shared" si="0"/>
        <v>0</v>
      </c>
      <c r="G25" s="33" t="s">
        <v>67</v>
      </c>
      <c r="H25" s="53"/>
    </row>
    <row r="26" spans="1:8" s="54" customFormat="1" ht="47.25" x14ac:dyDescent="0.25">
      <c r="A26" s="48"/>
      <c r="B26" s="49" t="s">
        <v>41</v>
      </c>
      <c r="C26" s="48" t="s">
        <v>21</v>
      </c>
      <c r="D26" s="48">
        <v>74.100000000000009</v>
      </c>
      <c r="E26" s="50"/>
      <c r="F26" s="51">
        <f t="shared" si="0"/>
        <v>0</v>
      </c>
      <c r="G26" s="33" t="s">
        <v>67</v>
      </c>
      <c r="H26" s="53"/>
    </row>
    <row r="27" spans="1:8" s="54" customFormat="1" ht="31.5" x14ac:dyDescent="0.25">
      <c r="A27" s="34" t="s">
        <v>14</v>
      </c>
      <c r="B27" s="35" t="s">
        <v>42</v>
      </c>
      <c r="C27" s="34" t="s">
        <v>17</v>
      </c>
      <c r="D27" s="34">
        <v>2903.1</v>
      </c>
      <c r="E27" s="36"/>
      <c r="F27" s="37">
        <f>E27*D27</f>
        <v>0</v>
      </c>
      <c r="G27" s="33"/>
      <c r="H27" s="53"/>
    </row>
    <row r="28" spans="1:8" s="74" customFormat="1" ht="15.75" x14ac:dyDescent="0.25">
      <c r="A28" s="68"/>
      <c r="B28" s="69" t="s">
        <v>29</v>
      </c>
      <c r="C28" s="68" t="s">
        <v>17</v>
      </c>
      <c r="D28" s="68">
        <v>2903.1</v>
      </c>
      <c r="E28" s="70"/>
      <c r="F28" s="71"/>
      <c r="G28" s="72"/>
      <c r="H28" s="73"/>
    </row>
    <row r="29" spans="1:8" s="54" customFormat="1" ht="15.75" x14ac:dyDescent="0.25">
      <c r="A29" s="48"/>
      <c r="B29" s="49" t="s">
        <v>43</v>
      </c>
      <c r="C29" s="48" t="s">
        <v>21</v>
      </c>
      <c r="D29" s="48" t="s">
        <v>77</v>
      </c>
      <c r="E29" s="50"/>
      <c r="F29" s="51">
        <f>E29*D29</f>
        <v>0</v>
      </c>
      <c r="G29" s="33" t="s">
        <v>67</v>
      </c>
      <c r="H29" s="53"/>
    </row>
    <row r="30" spans="1:8" s="54" customFormat="1" ht="47.25" x14ac:dyDescent="0.25">
      <c r="A30" s="48"/>
      <c r="B30" s="49" t="s">
        <v>44</v>
      </c>
      <c r="C30" s="48" t="s">
        <v>21</v>
      </c>
      <c r="D30" s="48" t="s">
        <v>78</v>
      </c>
      <c r="E30" s="50"/>
      <c r="F30" s="51">
        <f t="shared" ref="F30:F32" si="1">E30*D30</f>
        <v>0</v>
      </c>
      <c r="G30" s="33" t="s">
        <v>67</v>
      </c>
      <c r="H30" s="53"/>
    </row>
    <row r="31" spans="1:8" s="54" customFormat="1" ht="31.5" x14ac:dyDescent="0.25">
      <c r="A31" s="48"/>
      <c r="B31" s="49" t="s">
        <v>32</v>
      </c>
      <c r="C31" s="48" t="s">
        <v>33</v>
      </c>
      <c r="D31" s="48">
        <v>3193.4100000000003</v>
      </c>
      <c r="E31" s="50"/>
      <c r="F31" s="51">
        <f t="shared" si="1"/>
        <v>0</v>
      </c>
      <c r="G31" s="33" t="s">
        <v>67</v>
      </c>
      <c r="H31" s="53"/>
    </row>
    <row r="32" spans="1:8" s="54" customFormat="1" ht="47.25" x14ac:dyDescent="0.25">
      <c r="A32" s="48"/>
      <c r="B32" s="49" t="s">
        <v>35</v>
      </c>
      <c r="C32" s="48" t="s">
        <v>21</v>
      </c>
      <c r="D32" s="48">
        <v>145.155</v>
      </c>
      <c r="E32" s="50"/>
      <c r="F32" s="51">
        <f t="shared" si="1"/>
        <v>0</v>
      </c>
      <c r="G32" s="33" t="s">
        <v>67</v>
      </c>
      <c r="H32" s="53"/>
    </row>
    <row r="33" spans="1:8" s="6" customFormat="1" ht="30" customHeight="1" x14ac:dyDescent="0.25">
      <c r="A33" s="34">
        <v>4</v>
      </c>
      <c r="B33" s="35" t="s">
        <v>45</v>
      </c>
      <c r="C33" s="34" t="s">
        <v>17</v>
      </c>
      <c r="D33" s="34">
        <v>1414.7</v>
      </c>
      <c r="E33" s="36"/>
      <c r="F33" s="37">
        <f>E33*D33</f>
        <v>0</v>
      </c>
      <c r="G33" s="33"/>
      <c r="H33" s="5"/>
    </row>
    <row r="34" spans="1:8" s="73" customFormat="1" ht="15.75" x14ac:dyDescent="0.25">
      <c r="A34" s="75"/>
      <c r="B34" s="76" t="s">
        <v>29</v>
      </c>
      <c r="C34" s="75" t="s">
        <v>17</v>
      </c>
      <c r="D34" s="75">
        <v>1414.7</v>
      </c>
      <c r="E34" s="77"/>
      <c r="F34" s="78"/>
      <c r="G34" s="72"/>
    </row>
    <row r="35" spans="1:8" s="54" customFormat="1" ht="15.75" x14ac:dyDescent="0.25">
      <c r="A35" s="48"/>
      <c r="B35" s="49" t="s">
        <v>46</v>
      </c>
      <c r="C35" s="48" t="s">
        <v>21</v>
      </c>
      <c r="D35" s="48" t="s">
        <v>79</v>
      </c>
      <c r="E35" s="50"/>
      <c r="F35" s="51">
        <f>E35*D35</f>
        <v>0</v>
      </c>
      <c r="G35" s="33" t="s">
        <v>67</v>
      </c>
      <c r="H35" s="53"/>
    </row>
    <row r="36" spans="1:8" s="54" customFormat="1" ht="47.25" x14ac:dyDescent="0.25">
      <c r="A36" s="48"/>
      <c r="B36" s="49" t="s">
        <v>44</v>
      </c>
      <c r="C36" s="48" t="s">
        <v>21</v>
      </c>
      <c r="D36" s="48" t="s">
        <v>80</v>
      </c>
      <c r="E36" s="50"/>
      <c r="F36" s="51">
        <f t="shared" ref="F36:F39" si="2">E36*D36</f>
        <v>0</v>
      </c>
      <c r="G36" s="33" t="s">
        <v>67</v>
      </c>
      <c r="H36" s="53"/>
    </row>
    <row r="37" spans="1:8" s="54" customFormat="1" ht="31.5" x14ac:dyDescent="0.25">
      <c r="A37" s="48"/>
      <c r="B37" s="49" t="s">
        <v>32</v>
      </c>
      <c r="C37" s="48" t="s">
        <v>33</v>
      </c>
      <c r="D37" s="48">
        <v>1556.17</v>
      </c>
      <c r="E37" s="50"/>
      <c r="F37" s="51">
        <f t="shared" si="2"/>
        <v>0</v>
      </c>
      <c r="G37" s="33" t="s">
        <v>67</v>
      </c>
      <c r="H37" s="53"/>
    </row>
    <row r="38" spans="1:8" s="54" customFormat="1" ht="47.25" x14ac:dyDescent="0.25">
      <c r="A38" s="48"/>
      <c r="B38" s="49" t="s">
        <v>35</v>
      </c>
      <c r="C38" s="48" t="s">
        <v>21</v>
      </c>
      <c r="D38" s="48">
        <v>70.734999999999999</v>
      </c>
      <c r="E38" s="50"/>
      <c r="F38" s="51">
        <f t="shared" si="2"/>
        <v>0</v>
      </c>
      <c r="G38" s="33" t="s">
        <v>67</v>
      </c>
      <c r="H38" s="53"/>
    </row>
    <row r="39" spans="1:8" s="54" customFormat="1" ht="31.5" x14ac:dyDescent="0.25">
      <c r="A39" s="48"/>
      <c r="B39" s="49" t="s">
        <v>47</v>
      </c>
      <c r="C39" s="48" t="s">
        <v>17</v>
      </c>
      <c r="D39" s="48" t="s">
        <v>81</v>
      </c>
      <c r="E39" s="50"/>
      <c r="F39" s="51">
        <f t="shared" si="2"/>
        <v>0</v>
      </c>
      <c r="G39" s="33" t="s">
        <v>67</v>
      </c>
      <c r="H39" s="53"/>
    </row>
    <row r="40" spans="1:8" s="6" customFormat="1" ht="15.75" x14ac:dyDescent="0.25">
      <c r="A40" s="34">
        <v>5</v>
      </c>
      <c r="B40" s="35" t="s">
        <v>48</v>
      </c>
      <c r="C40" s="34" t="s">
        <v>52</v>
      </c>
      <c r="D40" s="65">
        <f>D43+D44</f>
        <v>2194</v>
      </c>
      <c r="E40" s="36"/>
      <c r="F40" s="37">
        <f>E40*D40</f>
        <v>0</v>
      </c>
      <c r="G40" s="33"/>
      <c r="H40" s="5"/>
    </row>
    <row r="41" spans="1:8" s="54" customFormat="1" ht="47.25" x14ac:dyDescent="0.25">
      <c r="A41" s="48"/>
      <c r="B41" s="49" t="s">
        <v>49</v>
      </c>
      <c r="C41" s="48" t="s">
        <v>21</v>
      </c>
      <c r="D41" s="48">
        <v>65.89800000000001</v>
      </c>
      <c r="E41" s="50"/>
      <c r="F41" s="51">
        <f>E41*D41</f>
        <v>0</v>
      </c>
      <c r="G41" s="33" t="s">
        <v>67</v>
      </c>
      <c r="H41" s="53"/>
    </row>
    <row r="42" spans="1:8" s="54" customFormat="1" ht="15.75" x14ac:dyDescent="0.25">
      <c r="A42" s="48"/>
      <c r="B42" s="49" t="s">
        <v>50</v>
      </c>
      <c r="C42" s="48" t="s">
        <v>21</v>
      </c>
      <c r="D42" s="48">
        <v>103.398</v>
      </c>
      <c r="E42" s="50"/>
      <c r="F42" s="51">
        <f t="shared" ref="F42:F44" si="3">E42*D42</f>
        <v>0</v>
      </c>
      <c r="G42" s="33" t="s">
        <v>67</v>
      </c>
      <c r="H42" s="53"/>
    </row>
    <row r="43" spans="1:8" s="54" customFormat="1" ht="31.5" x14ac:dyDescent="0.25">
      <c r="A43" s="48"/>
      <c r="B43" s="49" t="s">
        <v>51</v>
      </c>
      <c r="C43" s="48" t="s">
        <v>52</v>
      </c>
      <c r="D43" s="48">
        <v>638</v>
      </c>
      <c r="E43" s="50"/>
      <c r="F43" s="51">
        <f t="shared" si="3"/>
        <v>0</v>
      </c>
      <c r="G43" s="33" t="s">
        <v>67</v>
      </c>
      <c r="H43" s="53"/>
    </row>
    <row r="44" spans="1:8" s="54" customFormat="1" ht="31.5" x14ac:dyDescent="0.25">
      <c r="A44" s="48"/>
      <c r="B44" s="49" t="s">
        <v>53</v>
      </c>
      <c r="C44" s="48" t="s">
        <v>52</v>
      </c>
      <c r="D44" s="48">
        <v>1556</v>
      </c>
      <c r="E44" s="50"/>
      <c r="F44" s="51">
        <f t="shared" si="3"/>
        <v>0</v>
      </c>
      <c r="G44" s="33" t="s">
        <v>67</v>
      </c>
      <c r="H44" s="53"/>
    </row>
    <row r="45" spans="1:8" s="6" customFormat="1" ht="15.75" x14ac:dyDescent="0.25">
      <c r="A45" s="34">
        <v>6</v>
      </c>
      <c r="B45" s="35" t="s">
        <v>54</v>
      </c>
      <c r="C45" s="34" t="s">
        <v>56</v>
      </c>
      <c r="D45" s="34" t="s">
        <v>57</v>
      </c>
      <c r="E45" s="36"/>
      <c r="F45" s="37">
        <f>E45*D45</f>
        <v>0</v>
      </c>
      <c r="G45" s="33"/>
      <c r="H45" s="5"/>
    </row>
    <row r="46" spans="1:8" s="74" customFormat="1" ht="47.25" x14ac:dyDescent="0.25">
      <c r="A46" s="68"/>
      <c r="B46" s="69" t="s">
        <v>55</v>
      </c>
      <c r="C46" s="68" t="s">
        <v>56</v>
      </c>
      <c r="D46" s="68" t="s">
        <v>57</v>
      </c>
      <c r="E46" s="70"/>
      <c r="F46" s="71"/>
      <c r="G46" s="72" t="s">
        <v>58</v>
      </c>
      <c r="H46" s="73"/>
    </row>
    <row r="47" spans="1:8" s="54" customFormat="1" ht="30.75" customHeight="1" x14ac:dyDescent="0.25">
      <c r="A47" s="45" t="s">
        <v>59</v>
      </c>
      <c r="B47" s="46"/>
      <c r="C47" s="46"/>
      <c r="D47" s="47"/>
      <c r="E47" s="50"/>
      <c r="F47" s="51"/>
      <c r="G47" s="52"/>
      <c r="H47" s="53"/>
    </row>
    <row r="48" spans="1:8" s="6" customFormat="1" ht="15.75" x14ac:dyDescent="0.25">
      <c r="A48" s="34">
        <v>7</v>
      </c>
      <c r="B48" s="35" t="s">
        <v>60</v>
      </c>
      <c r="C48" s="34" t="s">
        <v>52</v>
      </c>
      <c r="D48" s="34">
        <v>465</v>
      </c>
      <c r="E48" s="36"/>
      <c r="F48" s="37">
        <f>E48*D48</f>
        <v>0</v>
      </c>
      <c r="G48" s="33" t="s">
        <v>67</v>
      </c>
      <c r="H48" s="5"/>
    </row>
    <row r="49" spans="1:8" s="54" customFormat="1" ht="15.75" x14ac:dyDescent="0.25">
      <c r="A49" s="45" t="s">
        <v>61</v>
      </c>
      <c r="B49" s="46"/>
      <c r="C49" s="46"/>
      <c r="D49" s="47"/>
      <c r="E49" s="50"/>
      <c r="F49" s="51"/>
      <c r="G49" s="52"/>
      <c r="H49" s="53"/>
    </row>
    <row r="50" spans="1:8" s="6" customFormat="1" ht="63" x14ac:dyDescent="0.25">
      <c r="A50" s="34">
        <v>1</v>
      </c>
      <c r="B50" s="35" t="s">
        <v>26</v>
      </c>
      <c r="C50" s="34" t="s">
        <v>17</v>
      </c>
      <c r="D50" s="34">
        <v>3686.6</v>
      </c>
      <c r="E50" s="36"/>
      <c r="F50" s="37">
        <f>E50*D50</f>
        <v>0</v>
      </c>
      <c r="G50" s="33"/>
      <c r="H50" s="5"/>
    </row>
    <row r="51" spans="1:8" s="54" customFormat="1" ht="17.25" customHeight="1" x14ac:dyDescent="0.25">
      <c r="A51" s="45" t="s">
        <v>62</v>
      </c>
      <c r="B51" s="46"/>
      <c r="C51" s="46"/>
      <c r="D51" s="47"/>
      <c r="E51" s="50"/>
      <c r="F51" s="51"/>
      <c r="G51" s="52"/>
      <c r="H51" s="53"/>
    </row>
    <row r="52" spans="1:8" s="6" customFormat="1" ht="15.75" x14ac:dyDescent="0.25">
      <c r="A52" s="34">
        <v>2</v>
      </c>
      <c r="B52" s="35" t="s">
        <v>63</v>
      </c>
      <c r="C52" s="34" t="s">
        <v>17</v>
      </c>
      <c r="D52" s="34">
        <v>2707.6</v>
      </c>
      <c r="E52" s="36"/>
      <c r="F52" s="37">
        <f>E52*D52</f>
        <v>0</v>
      </c>
      <c r="G52" s="33"/>
      <c r="H52" s="5"/>
    </row>
    <row r="53" spans="1:8" s="74" customFormat="1" ht="15.75" x14ac:dyDescent="0.25">
      <c r="A53" s="68"/>
      <c r="B53" s="69" t="s">
        <v>29</v>
      </c>
      <c r="C53" s="68" t="s">
        <v>17</v>
      </c>
      <c r="D53" s="68">
        <v>2707.6</v>
      </c>
      <c r="E53" s="70"/>
      <c r="F53" s="71"/>
      <c r="G53" s="79" t="s">
        <v>67</v>
      </c>
      <c r="H53" s="73"/>
    </row>
    <row r="54" spans="1:8" s="54" customFormat="1" ht="15.75" x14ac:dyDescent="0.25">
      <c r="A54" s="48"/>
      <c r="B54" s="49" t="s">
        <v>30</v>
      </c>
      <c r="C54" s="48" t="s">
        <v>21</v>
      </c>
      <c r="D54" s="48" t="s">
        <v>82</v>
      </c>
      <c r="E54" s="50"/>
      <c r="F54" s="51">
        <f>E54*D54</f>
        <v>0</v>
      </c>
      <c r="G54" s="33" t="s">
        <v>67</v>
      </c>
      <c r="H54" s="53"/>
    </row>
    <row r="55" spans="1:8" s="54" customFormat="1" ht="31.5" x14ac:dyDescent="0.25">
      <c r="A55" s="48"/>
      <c r="B55" s="49" t="s">
        <v>31</v>
      </c>
      <c r="C55" s="48" t="s">
        <v>21</v>
      </c>
      <c r="D55" s="48" t="s">
        <v>82</v>
      </c>
      <c r="E55" s="50"/>
      <c r="F55" s="51">
        <f t="shared" ref="F55:F59" si="4">E55*D55</f>
        <v>0</v>
      </c>
      <c r="G55" s="33" t="s">
        <v>67</v>
      </c>
      <c r="H55" s="53"/>
    </row>
    <row r="56" spans="1:8" s="54" customFormat="1" ht="31.5" x14ac:dyDescent="0.25">
      <c r="A56" s="48"/>
      <c r="B56" s="49" t="s">
        <v>32</v>
      </c>
      <c r="C56" s="48" t="s">
        <v>33</v>
      </c>
      <c r="D56" s="48">
        <v>2978.36</v>
      </c>
      <c r="E56" s="50"/>
      <c r="F56" s="51">
        <f t="shared" si="4"/>
        <v>0</v>
      </c>
      <c r="G56" s="33" t="s">
        <v>67</v>
      </c>
      <c r="H56" s="53"/>
    </row>
    <row r="57" spans="1:8" s="54" customFormat="1" ht="31.5" x14ac:dyDescent="0.25">
      <c r="A57" s="48"/>
      <c r="B57" s="49" t="s">
        <v>34</v>
      </c>
      <c r="C57" s="48" t="s">
        <v>21</v>
      </c>
      <c r="D57" s="48">
        <v>162.45599999999999</v>
      </c>
      <c r="E57" s="50"/>
      <c r="F57" s="51">
        <f t="shared" si="4"/>
        <v>0</v>
      </c>
      <c r="G57" s="33" t="s">
        <v>67</v>
      </c>
      <c r="H57" s="53"/>
    </row>
    <row r="58" spans="1:8" s="54" customFormat="1" ht="31.5" x14ac:dyDescent="0.25">
      <c r="A58" s="48"/>
      <c r="B58" s="49" t="s">
        <v>32</v>
      </c>
      <c r="C58" s="48" t="s">
        <v>33</v>
      </c>
      <c r="D58" s="48">
        <v>2978.36</v>
      </c>
      <c r="E58" s="50"/>
      <c r="F58" s="51">
        <f t="shared" si="4"/>
        <v>0</v>
      </c>
      <c r="G58" s="33" t="s">
        <v>67</v>
      </c>
      <c r="H58" s="53"/>
    </row>
    <row r="59" spans="1:8" s="54" customFormat="1" ht="47.25" x14ac:dyDescent="0.25">
      <c r="A59" s="48"/>
      <c r="B59" s="49" t="s">
        <v>35</v>
      </c>
      <c r="C59" s="48" t="s">
        <v>21</v>
      </c>
      <c r="D59" s="48">
        <v>135.38</v>
      </c>
      <c r="E59" s="50"/>
      <c r="F59" s="51">
        <f t="shared" si="4"/>
        <v>0</v>
      </c>
      <c r="G59" s="33" t="s">
        <v>67</v>
      </c>
      <c r="H59" s="53"/>
    </row>
    <row r="60" spans="1:8" s="6" customFormat="1" ht="15.75" x14ac:dyDescent="0.25">
      <c r="A60" s="34">
        <v>3</v>
      </c>
      <c r="B60" s="35" t="s">
        <v>64</v>
      </c>
      <c r="C60" s="34" t="s">
        <v>17</v>
      </c>
      <c r="D60" s="34">
        <v>207.7</v>
      </c>
      <c r="E60" s="36"/>
      <c r="F60" s="37">
        <f>E60*D60</f>
        <v>0</v>
      </c>
      <c r="G60" s="33"/>
      <c r="H60" s="5"/>
    </row>
    <row r="61" spans="1:8" s="74" customFormat="1" ht="15.75" x14ac:dyDescent="0.25">
      <c r="A61" s="68"/>
      <c r="B61" s="69" t="s">
        <v>29</v>
      </c>
      <c r="C61" s="68" t="s">
        <v>17</v>
      </c>
      <c r="D61" s="68">
        <v>207.7</v>
      </c>
      <c r="E61" s="70"/>
      <c r="F61" s="71"/>
      <c r="G61" s="79" t="s">
        <v>67</v>
      </c>
      <c r="H61" s="73"/>
    </row>
    <row r="62" spans="1:8" s="54" customFormat="1" ht="15.75" x14ac:dyDescent="0.25">
      <c r="A62" s="48"/>
      <c r="B62" s="49" t="s">
        <v>43</v>
      </c>
      <c r="C62" s="48" t="s">
        <v>21</v>
      </c>
      <c r="D62" s="48" t="s">
        <v>83</v>
      </c>
      <c r="E62" s="50"/>
      <c r="F62" s="51">
        <f>E62*D62</f>
        <v>0</v>
      </c>
      <c r="G62" s="33" t="s">
        <v>67</v>
      </c>
      <c r="H62" s="53"/>
    </row>
    <row r="63" spans="1:8" s="54" customFormat="1" ht="47.25" x14ac:dyDescent="0.25">
      <c r="A63" s="48"/>
      <c r="B63" s="49" t="s">
        <v>44</v>
      </c>
      <c r="C63" s="48" t="s">
        <v>21</v>
      </c>
      <c r="D63" s="48" t="s">
        <v>84</v>
      </c>
      <c r="E63" s="50"/>
      <c r="F63" s="51">
        <f t="shared" ref="F63:F65" si="5">E63*D63</f>
        <v>0</v>
      </c>
      <c r="G63" s="33" t="s">
        <v>67</v>
      </c>
      <c r="H63" s="53"/>
    </row>
    <row r="64" spans="1:8" s="54" customFormat="1" ht="31.5" x14ac:dyDescent="0.25">
      <c r="A64" s="48"/>
      <c r="B64" s="49" t="s">
        <v>32</v>
      </c>
      <c r="C64" s="48" t="s">
        <v>33</v>
      </c>
      <c r="D64" s="48">
        <v>228.47</v>
      </c>
      <c r="E64" s="50"/>
      <c r="F64" s="51">
        <f t="shared" si="5"/>
        <v>0</v>
      </c>
      <c r="G64" s="33" t="s">
        <v>67</v>
      </c>
      <c r="H64" s="53"/>
    </row>
    <row r="65" spans="1:8" s="54" customFormat="1" ht="47.25" x14ac:dyDescent="0.25">
      <c r="A65" s="48"/>
      <c r="B65" s="49" t="s">
        <v>35</v>
      </c>
      <c r="C65" s="48" t="s">
        <v>21</v>
      </c>
      <c r="D65" s="48">
        <v>10.385</v>
      </c>
      <c r="E65" s="50"/>
      <c r="F65" s="51">
        <f t="shared" si="5"/>
        <v>0</v>
      </c>
      <c r="G65" s="33" t="s">
        <v>67</v>
      </c>
      <c r="H65" s="53"/>
    </row>
    <row r="66" spans="1:8" s="6" customFormat="1" ht="15.75" x14ac:dyDescent="0.25">
      <c r="A66" s="34">
        <v>4</v>
      </c>
      <c r="B66" s="35" t="s">
        <v>48</v>
      </c>
      <c r="C66" s="34" t="s">
        <v>52</v>
      </c>
      <c r="D66" s="65">
        <f>D69+D70</f>
        <v>346</v>
      </c>
      <c r="E66" s="36"/>
      <c r="F66" s="37">
        <f>E66*D66</f>
        <v>0</v>
      </c>
      <c r="G66" s="33"/>
      <c r="H66" s="5"/>
    </row>
    <row r="67" spans="1:8" s="54" customFormat="1" ht="47.25" x14ac:dyDescent="0.25">
      <c r="A67" s="48"/>
      <c r="B67" s="49" t="s">
        <v>49</v>
      </c>
      <c r="C67" s="48" t="s">
        <v>21</v>
      </c>
      <c r="D67" s="48">
        <v>11.311999999999999</v>
      </c>
      <c r="E67" s="50"/>
      <c r="F67" s="51">
        <f>E67*D67</f>
        <v>0</v>
      </c>
      <c r="G67" s="33" t="s">
        <v>67</v>
      </c>
      <c r="H67" s="53"/>
    </row>
    <row r="68" spans="1:8" s="54" customFormat="1" ht="15.75" x14ac:dyDescent="0.25">
      <c r="A68" s="48"/>
      <c r="B68" s="49" t="s">
        <v>50</v>
      </c>
      <c r="C68" s="48" t="s">
        <v>21</v>
      </c>
      <c r="D68" s="48">
        <v>15.911999999999999</v>
      </c>
      <c r="E68" s="50"/>
      <c r="F68" s="51">
        <f t="shared" ref="F68:F70" si="6">E68*D68</f>
        <v>0</v>
      </c>
      <c r="G68" s="33" t="s">
        <v>67</v>
      </c>
      <c r="H68" s="53"/>
    </row>
    <row r="69" spans="1:8" s="54" customFormat="1" ht="31.5" x14ac:dyDescent="0.25">
      <c r="A69" s="48"/>
      <c r="B69" s="49" t="s">
        <v>51</v>
      </c>
      <c r="C69" s="48" t="s">
        <v>52</v>
      </c>
      <c r="D69" s="48">
        <v>232</v>
      </c>
      <c r="E69" s="50"/>
      <c r="F69" s="51">
        <f t="shared" si="6"/>
        <v>0</v>
      </c>
      <c r="G69" s="33" t="s">
        <v>67</v>
      </c>
      <c r="H69" s="53"/>
    </row>
    <row r="70" spans="1:8" s="54" customFormat="1" ht="31.5" x14ac:dyDescent="0.25">
      <c r="A70" s="48"/>
      <c r="B70" s="49" t="s">
        <v>53</v>
      </c>
      <c r="C70" s="48" t="s">
        <v>52</v>
      </c>
      <c r="D70" s="48">
        <v>114</v>
      </c>
      <c r="E70" s="50"/>
      <c r="F70" s="51">
        <f t="shared" si="6"/>
        <v>0</v>
      </c>
      <c r="G70" s="33" t="s">
        <v>67</v>
      </c>
      <c r="H70" s="53"/>
    </row>
    <row r="71" spans="1:8" s="6" customFormat="1" ht="15.75" x14ac:dyDescent="0.25">
      <c r="A71" s="34">
        <v>5</v>
      </c>
      <c r="B71" s="35" t="s">
        <v>65</v>
      </c>
      <c r="C71" s="34" t="s">
        <v>52</v>
      </c>
      <c r="D71" s="34">
        <v>922</v>
      </c>
      <c r="E71" s="36"/>
      <c r="F71" s="37">
        <f>E71*D71</f>
        <v>0</v>
      </c>
      <c r="G71" s="33" t="s">
        <v>67</v>
      </c>
      <c r="H71" s="5"/>
    </row>
    <row r="72" spans="1:8" s="54" customFormat="1" ht="30.75" customHeight="1" x14ac:dyDescent="0.25">
      <c r="A72" s="45" t="s">
        <v>66</v>
      </c>
      <c r="B72" s="46"/>
      <c r="C72" s="46"/>
      <c r="D72" s="47"/>
      <c r="E72" s="50"/>
      <c r="F72" s="51"/>
      <c r="G72" s="52"/>
      <c r="H72" s="53"/>
    </row>
    <row r="73" spans="1:8" s="6" customFormat="1" ht="19.5" customHeight="1" x14ac:dyDescent="0.25">
      <c r="A73" s="34">
        <v>6</v>
      </c>
      <c r="B73" s="35" t="s">
        <v>60</v>
      </c>
      <c r="C73" s="34" t="s">
        <v>52</v>
      </c>
      <c r="D73" s="34">
        <v>147</v>
      </c>
      <c r="E73" s="36"/>
      <c r="F73" s="37">
        <f>E73*D73</f>
        <v>0</v>
      </c>
      <c r="G73" s="33"/>
      <c r="H73" s="5"/>
    </row>
    <row r="74" spans="1:8" s="54" customFormat="1" ht="15.75" x14ac:dyDescent="0.25">
      <c r="A74" s="48"/>
      <c r="B74" s="49" t="s">
        <v>85</v>
      </c>
      <c r="C74" s="48"/>
      <c r="D74" s="48"/>
      <c r="E74" s="50"/>
      <c r="F74" s="51"/>
      <c r="G74" s="33" t="s">
        <v>67</v>
      </c>
      <c r="H74" s="53"/>
    </row>
    <row r="75" spans="1:8" x14ac:dyDescent="0.25">
      <c r="A75" s="39" t="s">
        <v>86</v>
      </c>
      <c r="B75" s="39"/>
      <c r="C75" s="39"/>
      <c r="D75" s="39"/>
      <c r="E75" s="39"/>
      <c r="F75" s="28">
        <f>F73+F71+F66+F60+F52+F50+F48+F45+F40+F33+F27+F19+F17+F13+F11+F9</f>
        <v>0</v>
      </c>
      <c r="G75" s="17"/>
      <c r="H75" s="2"/>
    </row>
    <row r="76" spans="1:8" x14ac:dyDescent="0.25">
      <c r="A76" s="39" t="s">
        <v>87</v>
      </c>
      <c r="B76" s="39"/>
      <c r="C76" s="39"/>
      <c r="D76" s="39"/>
      <c r="E76" s="39"/>
      <c r="F76" s="28">
        <f>F74+F70+F69+F67+F68+F65+F64+F63+F62+F59+F58+F57+F56+F55+F54+F44+F43+F42+F41+F39+F38+F37+F36+F35+F32+F31+F30+F29+F26+F25+F24+F23+F22+F21+F14+F12+F10</f>
        <v>0</v>
      </c>
      <c r="G76" s="17"/>
      <c r="H76" s="2"/>
    </row>
    <row r="77" spans="1:8" x14ac:dyDescent="0.25">
      <c r="A77" s="39" t="s">
        <v>69</v>
      </c>
      <c r="B77" s="39"/>
      <c r="C77" s="39"/>
      <c r="D77" s="39"/>
      <c r="E77" s="39"/>
      <c r="F77" s="28">
        <f>(F75+F76)*0.22</f>
        <v>0</v>
      </c>
      <c r="G77" s="32" t="s">
        <v>11</v>
      </c>
      <c r="H77" s="2"/>
    </row>
    <row r="78" spans="1:8" x14ac:dyDescent="0.25">
      <c r="A78" s="39" t="s">
        <v>70</v>
      </c>
      <c r="B78" s="39"/>
      <c r="C78" s="39"/>
      <c r="D78" s="39"/>
      <c r="E78" s="39"/>
      <c r="F78" s="28">
        <f>F77+F75+F76</f>
        <v>0</v>
      </c>
      <c r="G78" s="17"/>
      <c r="H78" s="2"/>
    </row>
    <row r="79" spans="1:8" x14ac:dyDescent="0.25">
      <c r="A79" s="29"/>
      <c r="B79" s="29"/>
      <c r="C79" s="29"/>
      <c r="D79" s="29"/>
      <c r="E79" s="29"/>
      <c r="F79" s="30"/>
      <c r="G79" s="31"/>
      <c r="H79" s="2"/>
    </row>
    <row r="80" spans="1:8" ht="13.5" customHeight="1" x14ac:dyDescent="0.25">
      <c r="A80" s="29"/>
      <c r="B80" s="44" t="s">
        <v>23</v>
      </c>
      <c r="C80" s="44"/>
      <c r="D80" s="44"/>
      <c r="E80" s="44"/>
      <c r="F80" s="44"/>
      <c r="G80" s="44"/>
      <c r="H80" s="2"/>
    </row>
    <row r="81" spans="1:8" x14ac:dyDescent="0.25">
      <c r="A81" s="15"/>
      <c r="B81" s="1"/>
      <c r="C81" s="2"/>
      <c r="D81" s="25"/>
      <c r="E81" s="2"/>
      <c r="F81" s="10"/>
      <c r="G81" s="2"/>
      <c r="H81" s="2"/>
    </row>
    <row r="82" spans="1:8" x14ac:dyDescent="0.25">
      <c r="A82" s="15"/>
      <c r="B82" s="20"/>
      <c r="C82" s="2"/>
      <c r="D82" s="25"/>
      <c r="E82" s="2"/>
      <c r="F82" s="10"/>
      <c r="G82" s="2"/>
      <c r="H82" s="2"/>
    </row>
    <row r="83" spans="1:8" ht="105" customHeight="1" x14ac:dyDescent="0.25">
      <c r="A83" s="15"/>
      <c r="B83" s="27" t="s">
        <v>10</v>
      </c>
      <c r="C83" s="2"/>
      <c r="D83" s="25"/>
      <c r="E83" s="2"/>
      <c r="F83" s="38" t="s">
        <v>7</v>
      </c>
      <c r="G83" s="38"/>
      <c r="H83" s="3"/>
    </row>
    <row r="84" spans="1:8" x14ac:dyDescent="0.25">
      <c r="A84" s="15"/>
      <c r="B84" s="20"/>
      <c r="C84" s="2"/>
      <c r="D84" s="25"/>
      <c r="E84" s="2"/>
      <c r="F84" s="10"/>
      <c r="G84" s="2"/>
      <c r="H84" s="2"/>
    </row>
    <row r="85" spans="1:8" ht="102.75" customHeight="1" x14ac:dyDescent="0.25">
      <c r="B85" s="21"/>
      <c r="F85" s="11"/>
    </row>
  </sheetData>
  <mergeCells count="18">
    <mergeCell ref="A49:D49"/>
    <mergeCell ref="A51:D51"/>
    <mergeCell ref="A72:D72"/>
    <mergeCell ref="A76:E76"/>
    <mergeCell ref="F83:G83"/>
    <mergeCell ref="A75:E75"/>
    <mergeCell ref="A1:G1"/>
    <mergeCell ref="A2:G2"/>
    <mergeCell ref="A4:G4"/>
    <mergeCell ref="A3:G3"/>
    <mergeCell ref="B80:G80"/>
    <mergeCell ref="A77:E77"/>
    <mergeCell ref="A78:E78"/>
    <mergeCell ref="A8:D8"/>
    <mergeCell ref="A15:E15"/>
    <mergeCell ref="A16:E16"/>
    <mergeCell ref="A18:E18"/>
    <mergeCell ref="A47:D47"/>
  </mergeCells>
  <phoneticPr fontId="8" type="noConversion"/>
  <pageMargins left="0.39370078740157483" right="0.39370078740157483" top="0.78740157480314965" bottom="0.39370078740157483" header="0.31496062992125984" footer="0.31496062992125984"/>
  <pageSetup paperSize="9" scale="45" orientation="landscape" horizontalDpi="1200" verticalDpi="1200" r:id="rId1"/>
  <rowBreaks count="1" manualBreakCount="1">
    <brk id="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Нецветай Лариса Юрьевна</dc:creator>
  <cp:lastModifiedBy>Стойлова Алёна Андреевна</cp:lastModifiedBy>
  <cp:lastPrinted>2023-06-14T07:36:07Z</cp:lastPrinted>
  <dcterms:created xsi:type="dcterms:W3CDTF">2015-06-05T18:19:34Z</dcterms:created>
  <dcterms:modified xsi:type="dcterms:W3CDTF">2026-03-25T10:38:01Z</dcterms:modified>
</cp:coreProperties>
</file>